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6" i="1" l="1"/>
  <c r="E26" i="1"/>
  <c r="D26" i="1"/>
  <c r="F25" i="1"/>
  <c r="E25" i="1"/>
  <c r="D25" i="1"/>
  <c r="F24" i="1"/>
  <c r="F22" i="1"/>
</calcChain>
</file>

<file path=xl/sharedStrings.xml><?xml version="1.0" encoding="utf-8"?>
<sst xmlns="http://schemas.openxmlformats.org/spreadsheetml/2006/main" count="63" uniqueCount="51">
  <si>
    <t>Приложение № 2</t>
  </si>
  <si>
    <t>к постановлению Администрации города Норильска</t>
  </si>
  <si>
    <t>Приложение № 7</t>
  </si>
  <si>
    <t>к муниципальной программе</t>
  </si>
  <si>
    <t>"Формирование современной городской среды",</t>
  </si>
  <si>
    <t>утвержденной постановлением Администрации</t>
  </si>
  <si>
    <t>города Норильска от 08.12.2017 № 577</t>
  </si>
  <si>
    <t xml:space="preserve">ЦЕЛЕВЫЕ  ИНДИКАТОРЫ  РЕЗУЛЬТАТИВНОСТИ </t>
  </si>
  <si>
    <t>МП "Формирование современной городской среды" на 2018-2024 годы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</si>
  <si>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</si>
  <si>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</si>
  <si>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</si>
  <si>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</si>
  <si>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Значения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</si>
  <si>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</si>
  <si>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</si>
  <si>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</si>
  <si>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</si>
  <si>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</si>
  <si>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2018 год</t>
  </si>
  <si>
    <t>2019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</si>
  <si>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</si>
  <si>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</si>
  <si>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</si>
  <si>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</si>
  <si>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</si>
  <si>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</si>
  <si>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</si>
  <si>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</si>
  <si>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</si>
  <si>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</si>
  <si>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</si>
  <si>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</si>
  <si>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 xml:space="preserve">Доля ллощади благоустроенных дворовых территорий многоквартирных домов в общей площади дворовых территорий многоквартирных домов 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</si>
  <si>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</si>
  <si>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</si>
  <si>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</si>
  <si>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</si>
  <si>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</si>
  <si>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</si>
  <si>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</si>
  <si>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</si>
  <si>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</si>
  <si>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</si>
  <si>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</si>
  <si>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</si>
  <si>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</si>
  <si>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</si>
  <si>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</si>
  <si>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</si>
  <si>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>от 18.11.2019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</si>
</sst>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_ ;\-#,##0.0\ "/>
    <numFmt numFmtId="165" formatCode="_-* #,##0_р_._-;\-* #,##0_р_._-;_-* &quot;-&quot;??_р_._-;_-@_-"/>
    <numFmt numFmtId="166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3" fillId="0" borderId="0" xfId="2" applyFont="1"/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5" fillId="0" borderId="22" xfId="0" applyFont="1" applyBorder="1" applyAlignment="1">
      <alignment horizontal="center" vertical="center"/>
    </xf>
    <xf numFmtId="0" fontId="0" fillId="0" borderId="3" xfId="0" applyBorder="1"/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2" fillId="2" borderId="30" xfId="1" applyNumberFormat="1" applyFont="1" applyFill="1" applyBorder="1" applyAlignment="1">
      <alignment horizontal="center" vertical="center" wrapText="1"/>
    </xf>
    <xf numFmtId="164" fontId="2" fillId="2" borderId="31" xfId="1" applyNumberFormat="1" applyFont="1" applyFill="1" applyBorder="1" applyAlignment="1">
      <alignment horizontal="center" vertical="center" wrapText="1"/>
    </xf>
    <xf numFmtId="165" fontId="2" fillId="2" borderId="32" xfId="1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7" xfId="0" applyFont="1" applyBorder="1" applyAlignment="1">
      <alignment vertical="center" wrapText="1"/>
    </xf>
    <xf numFmtId="164" fontId="2" fillId="0" borderId="31" xfId="1" applyNumberFormat="1" applyFont="1" applyFill="1" applyBorder="1" applyAlignment="1">
      <alignment horizontal="center" vertical="center" wrapText="1"/>
    </xf>
    <xf numFmtId="165" fontId="2" fillId="0" borderId="32" xfId="1" applyNumberFormat="1" applyFont="1" applyFill="1" applyBorder="1" applyAlignment="1">
      <alignment vertical="center"/>
    </xf>
    <xf numFmtId="164" fontId="2" fillId="0" borderId="30" xfId="1" applyNumberFormat="1" applyFont="1" applyBorder="1" applyAlignment="1">
      <alignment horizontal="center" vertical="center" wrapText="1"/>
    </xf>
    <xf numFmtId="165" fontId="2" fillId="0" borderId="32" xfId="1" applyNumberFormat="1" applyFont="1" applyBorder="1" applyAlignment="1">
      <alignment vertical="center"/>
    </xf>
    <xf numFmtId="166" fontId="0" fillId="0" borderId="8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166" fontId="0" fillId="0" borderId="33" xfId="0" applyNumberFormat="1" applyBorder="1" applyAlignment="1">
      <alignment horizontal="center" vertical="center"/>
    </xf>
    <xf numFmtId="165" fontId="2" fillId="0" borderId="34" xfId="1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166" fontId="0" fillId="0" borderId="15" xfId="0" applyNumberFormat="1" applyBorder="1" applyAlignment="1">
      <alignment horizontal="center" vertical="center"/>
    </xf>
    <xf numFmtId="166" fontId="0" fillId="0" borderId="35" xfId="0" applyNumberForma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5" fontId="2" fillId="0" borderId="36" xfId="1" applyNumberFormat="1" applyFont="1" applyBorder="1" applyAlignment="1">
      <alignment vertical="center"/>
    </xf>
    <xf numFmtId="0" fontId="2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0" fillId="3" borderId="0" xfId="0" applyFill="1"/>
    <xf numFmtId="0" fontId="6" fillId="0" borderId="28" xfId="0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64" fontId="2" fillId="0" borderId="30" xfId="1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H9" sqref="H9"/>
    </sheetView>
  </sheetViews>
  <sheetFormatPr defaultRowHeight="13.2" x14ac:dyDescent="0.25"/>
  <cols>
    <col min="1" max="1" width="6.88671875" customWidth="1"/>
    <col min="2" max="2" width="42.33203125" customWidth="1"/>
    <col min="3" max="3" width="10.44140625" customWidth="1"/>
    <col min="4" max="4" width="18.44140625" customWidth="1"/>
    <col min="5" max="5" width="14.109375" customWidth="1"/>
    <col min="6" max="6" width="14" customWidth="1"/>
    <col min="7" max="7" width="11.88671875" bestFit="1" customWidth="1"/>
    <col min="8" max="8" width="16.5546875" customWidth="1"/>
    <col min="9" max="9" width="25" customWidth="1"/>
    <col min="10" max="10" width="23" customWidth="1"/>
    <col min="11" max="11" width="24.5546875" customWidth="1"/>
  </cols>
  <sheetData>
    <row r="1" spans="1:11" x14ac:dyDescent="0.25">
      <c r="H1" s="1"/>
      <c r="J1" t="s">
        <v>0</v>
      </c>
    </row>
    <row r="2" spans="1:11" x14ac:dyDescent="0.25">
      <c r="H2" s="1"/>
      <c r="J2" t="s">
        <v>1</v>
      </c>
    </row>
    <row r="3" spans="1:11" x14ac:dyDescent="0.25">
      <c r="H3" s="1"/>
      <c r="J3" t="s">
        <v>50</v>
      </c>
    </row>
    <row r="4" spans="1:11" x14ac:dyDescent="0.25">
      <c r="H4" s="1"/>
    </row>
    <row r="5" spans="1:11" x14ac:dyDescent="0.25">
      <c r="J5" t="s">
        <v>2</v>
      </c>
    </row>
    <row r="6" spans="1:11" x14ac:dyDescent="0.25">
      <c r="J6" t="s">
        <v>3</v>
      </c>
    </row>
    <row r="7" spans="1:11" x14ac:dyDescent="0.25">
      <c r="J7" t="s">
        <v>4</v>
      </c>
    </row>
    <row r="8" spans="1:11" x14ac:dyDescent="0.25">
      <c r="J8" t="s">
        <v>5</v>
      </c>
    </row>
    <row r="9" spans="1:11" x14ac:dyDescent="0.25">
      <c r="J9" t="s">
        <v>6</v>
      </c>
    </row>
    <row r="12" spans="1:11" ht="15.6" x14ac:dyDescent="0.3">
      <c r="A12" s="67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</row>
    <row r="13" spans="1:11" ht="29.25" customHeight="1" x14ac:dyDescent="0.25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</row>
    <row r="15" spans="1:11" ht="13.8" thickBot="1" x14ac:dyDescent="0.3"/>
    <row r="16" spans="1:11" ht="50.25" customHeight="1" x14ac:dyDescent="0.25">
      <c r="A16" s="69" t="s">
        <v>9</v>
      </c>
      <c r="B16" s="72" t="s">
        <v>10</v>
      </c>
      <c r="C16" s="75" t="s">
        <v>11</v>
      </c>
      <c r="D16" s="2" t="s">
        <v>12</v>
      </c>
      <c r="E16" s="78" t="s">
        <v>13</v>
      </c>
      <c r="F16" s="79"/>
      <c r="G16" s="72"/>
      <c r="H16" s="72" t="s">
        <v>14</v>
      </c>
      <c r="I16" s="72" t="s">
        <v>15</v>
      </c>
      <c r="J16" s="72" t="s">
        <v>16</v>
      </c>
      <c r="K16" s="69" t="s">
        <v>17</v>
      </c>
    </row>
    <row r="17" spans="1:11" x14ac:dyDescent="0.25">
      <c r="A17" s="70"/>
      <c r="B17" s="73"/>
      <c r="C17" s="76"/>
      <c r="D17" s="3" t="s">
        <v>18</v>
      </c>
      <c r="E17" s="4" t="s">
        <v>19</v>
      </c>
      <c r="F17" s="5" t="s">
        <v>20</v>
      </c>
      <c r="G17" s="6" t="s">
        <v>21</v>
      </c>
      <c r="H17" s="73"/>
      <c r="I17" s="73"/>
      <c r="J17" s="73"/>
      <c r="K17" s="70"/>
    </row>
    <row r="18" spans="1:11" ht="13.8" thickBot="1" x14ac:dyDescent="0.3">
      <c r="A18" s="71"/>
      <c r="B18" s="74"/>
      <c r="C18" s="77"/>
      <c r="D18" s="7" t="s">
        <v>22</v>
      </c>
      <c r="E18" s="64" t="s">
        <v>23</v>
      </c>
      <c r="F18" s="65"/>
      <c r="G18" s="66"/>
      <c r="H18" s="74"/>
      <c r="I18" s="74"/>
      <c r="J18" s="74"/>
      <c r="K18" s="71"/>
    </row>
    <row r="19" spans="1:11" ht="13.8" thickBot="1" x14ac:dyDescent="0.3">
      <c r="A19" s="8">
        <v>1</v>
      </c>
      <c r="B19" s="9">
        <v>2</v>
      </c>
      <c r="C19" s="9">
        <v>3</v>
      </c>
      <c r="D19" s="10">
        <v>4</v>
      </c>
      <c r="E19" s="11">
        <v>5</v>
      </c>
      <c r="F19" s="12">
        <v>6</v>
      </c>
      <c r="G19" s="13">
        <v>7</v>
      </c>
      <c r="H19" s="9">
        <v>8</v>
      </c>
      <c r="I19" s="8">
        <v>9</v>
      </c>
      <c r="J19" s="8">
        <v>10</v>
      </c>
      <c r="K19" s="8">
        <v>11</v>
      </c>
    </row>
    <row r="20" spans="1:11" ht="45.75" customHeight="1" x14ac:dyDescent="0.25">
      <c r="A20" s="14" t="s">
        <v>24</v>
      </c>
      <c r="B20" s="15" t="s">
        <v>25</v>
      </c>
      <c r="C20" s="16"/>
      <c r="D20" s="17"/>
      <c r="E20" s="18"/>
      <c r="F20" s="19"/>
      <c r="G20" s="20"/>
      <c r="H20" s="21">
        <v>1</v>
      </c>
      <c r="I20" s="16"/>
      <c r="J20" s="16"/>
      <c r="K20" s="22"/>
    </row>
    <row r="21" spans="1:11" ht="52.5" customHeight="1" x14ac:dyDescent="0.25">
      <c r="A21" s="23" t="s">
        <v>26</v>
      </c>
      <c r="B21" s="24" t="s">
        <v>27</v>
      </c>
      <c r="C21" s="25" t="s">
        <v>28</v>
      </c>
      <c r="D21" s="26">
        <v>26.9</v>
      </c>
      <c r="E21" s="27">
        <v>31.9</v>
      </c>
      <c r="F21" s="28">
        <v>34.5</v>
      </c>
      <c r="G21" s="29"/>
      <c r="H21" s="30">
        <v>0.2</v>
      </c>
      <c r="I21" s="31" t="s">
        <v>29</v>
      </c>
      <c r="J21" s="32" t="s">
        <v>30</v>
      </c>
      <c r="K21" s="33" t="s">
        <v>31</v>
      </c>
    </row>
    <row r="22" spans="1:11" ht="54.75" customHeight="1" x14ac:dyDescent="0.25">
      <c r="A22" s="23" t="s">
        <v>32</v>
      </c>
      <c r="B22" s="24" t="s">
        <v>33</v>
      </c>
      <c r="C22" s="25" t="s">
        <v>28</v>
      </c>
      <c r="D22" s="26">
        <v>28.9</v>
      </c>
      <c r="E22" s="27">
        <v>31.6</v>
      </c>
      <c r="F22" s="34">
        <f>492.13/1480.9*100</f>
        <v>33.231818488756836</v>
      </c>
      <c r="G22" s="35"/>
      <c r="H22" s="30">
        <v>0.2</v>
      </c>
      <c r="I22" s="31" t="s">
        <v>34</v>
      </c>
      <c r="J22" s="32" t="s">
        <v>30</v>
      </c>
      <c r="K22" s="33" t="s">
        <v>31</v>
      </c>
    </row>
    <row r="23" spans="1:11" s="54" customFormat="1" ht="65.25" customHeight="1" x14ac:dyDescent="0.25">
      <c r="A23" s="23" t="s">
        <v>35</v>
      </c>
      <c r="B23" s="55" t="s">
        <v>47</v>
      </c>
      <c r="C23" s="56" t="s">
        <v>48</v>
      </c>
      <c r="D23" s="57"/>
      <c r="E23" s="58"/>
      <c r="F23" s="34">
        <f>1719/1000</f>
        <v>1.7190000000000001</v>
      </c>
      <c r="G23" s="35"/>
      <c r="H23" s="59">
        <v>0.1</v>
      </c>
      <c r="I23" s="60" t="s">
        <v>49</v>
      </c>
      <c r="J23" s="61" t="s">
        <v>30</v>
      </c>
      <c r="K23" s="62" t="s">
        <v>31</v>
      </c>
    </row>
    <row r="24" spans="1:11" ht="63.75" customHeight="1" x14ac:dyDescent="0.25">
      <c r="A24" s="23" t="s">
        <v>38</v>
      </c>
      <c r="B24" s="24" t="s">
        <v>36</v>
      </c>
      <c r="C24" s="25" t="s">
        <v>28</v>
      </c>
      <c r="D24" s="26">
        <v>19.2</v>
      </c>
      <c r="E24" s="36">
        <v>22</v>
      </c>
      <c r="F24" s="34">
        <f>42767/181602*100</f>
        <v>23.549850772568583</v>
      </c>
      <c r="G24" s="37"/>
      <c r="H24" s="30">
        <v>0.1</v>
      </c>
      <c r="I24" s="31" t="s">
        <v>37</v>
      </c>
      <c r="J24" s="32" t="s">
        <v>30</v>
      </c>
      <c r="K24" s="33" t="s">
        <v>31</v>
      </c>
    </row>
    <row r="25" spans="1:11" ht="53.25" customHeight="1" x14ac:dyDescent="0.25">
      <c r="A25" s="23" t="s">
        <v>43</v>
      </c>
      <c r="B25" s="24" t="s">
        <v>39</v>
      </c>
      <c r="C25" s="25" t="s">
        <v>28</v>
      </c>
      <c r="D25" s="38">
        <f>64/123*100</f>
        <v>52.032520325203258</v>
      </c>
      <c r="E25" s="39">
        <f>65/123*100</f>
        <v>52.845528455284551</v>
      </c>
      <c r="F25" s="40">
        <f>67/123*100</f>
        <v>54.471544715447152</v>
      </c>
      <c r="G25" s="41"/>
      <c r="H25" s="30">
        <v>0.2</v>
      </c>
      <c r="I25" s="42" t="s">
        <v>40</v>
      </c>
      <c r="J25" s="32" t="s">
        <v>41</v>
      </c>
      <c r="K25" s="33" t="s">
        <v>42</v>
      </c>
    </row>
    <row r="26" spans="1:11" ht="53.25" customHeight="1" thickBot="1" x14ac:dyDescent="0.3">
      <c r="A26" s="43" t="s">
        <v>46</v>
      </c>
      <c r="B26" s="44" t="s">
        <v>44</v>
      </c>
      <c r="C26" s="45" t="s">
        <v>28</v>
      </c>
      <c r="D26" s="46">
        <f>64/123*100</f>
        <v>52.032520325203258</v>
      </c>
      <c r="E26" s="47">
        <f>65/123*100</f>
        <v>52.845528455284551</v>
      </c>
      <c r="F26" s="48">
        <f>67/123*100</f>
        <v>54.471544715447152</v>
      </c>
      <c r="G26" s="49"/>
      <c r="H26" s="50">
        <v>0.2</v>
      </c>
      <c r="I26" s="51" t="s">
        <v>45</v>
      </c>
      <c r="J26" s="52" t="s">
        <v>41</v>
      </c>
      <c r="K26" s="53" t="s">
        <v>42</v>
      </c>
    </row>
    <row r="29" spans="1:11" x14ac:dyDescent="0.25">
      <c r="D29" s="63"/>
    </row>
    <row r="30" spans="1:11" x14ac:dyDescent="0.25">
      <c r="D30" s="63"/>
    </row>
    <row r="31" spans="1:11" x14ac:dyDescent="0.25">
      <c r="D31" s="63"/>
    </row>
  </sheetData>
  <mergeCells count="11">
    <mergeCell ref="E18:G18"/>
    <mergeCell ref="A12:K12"/>
    <mergeCell ref="A13:K13"/>
    <mergeCell ref="A16:A18"/>
    <mergeCell ref="B16:B18"/>
    <mergeCell ref="C16:C18"/>
    <mergeCell ref="E16:G16"/>
    <mergeCell ref="H16:H18"/>
    <mergeCell ref="I16:I18"/>
    <mergeCell ref="J16:J18"/>
    <mergeCell ref="K16:K18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2019-11-13T05:50:50Z</cp:lastPrinted>
  <dcterms:created xsi:type="dcterms:W3CDTF">2019-10-10T04:00:26Z</dcterms:created>
  <dcterms:modified xsi:type="dcterms:W3CDTF">2019-11-18T02:50:45Z</dcterms:modified>
</cp:coreProperties>
</file>